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_2019\_Archstudio\BD Levoča PSP\ORIGINALY\SO 05 - TELEFÓNNA PRÍPOJKA SLOVAK TELEKOM\"/>
    </mc:Choice>
  </mc:AlternateContent>
  <bookViews>
    <workbookView xWindow="0" yWindow="0" windowWidth="28800" windowHeight="13185" activeTab="3"/>
  </bookViews>
  <sheets>
    <sheet name="TL" sheetId="4" r:id="rId1"/>
    <sheet name="praca" sheetId="1" r:id="rId2"/>
    <sheet name="material" sheetId="2" r:id="rId3"/>
    <sheet name="rekapitulacia" sheetId="3" r:id="rId4"/>
  </sheets>
  <definedNames>
    <definedName name="_xlnm.Print_Titles" localSheetId="2">material!$2:$3</definedName>
    <definedName name="_xlnm.Print_Titles" localSheetId="1">praca!$2:$3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G26" i="1" l="1"/>
</calcChain>
</file>

<file path=xl/sharedStrings.xml><?xml version="1.0" encoding="utf-8"?>
<sst xmlns="http://schemas.openxmlformats.org/spreadsheetml/2006/main" count="168" uniqueCount="103">
  <si>
    <t>Kód</t>
  </si>
  <si>
    <t>Typ</t>
  </si>
  <si>
    <t>Množstvo</t>
  </si>
  <si>
    <t>JM</t>
  </si>
  <si>
    <t>Náz1</t>
  </si>
  <si>
    <t>A</t>
  </si>
  <si>
    <t>ks</t>
  </si>
  <si>
    <t>m</t>
  </si>
  <si>
    <t>B</t>
  </si>
  <si>
    <t>CC. Rekapitulácia - cenový fond</t>
  </si>
  <si>
    <t>Zákazka</t>
  </si>
  <si>
    <t>N  á  z  o  v     p  o  l  o  ž  k  y</t>
  </si>
  <si>
    <t>Mont. práce a materiál</t>
  </si>
  <si>
    <t>[EUR]</t>
  </si>
  <si>
    <t>HLAVA III - Stavebný objekt</t>
  </si>
  <si>
    <t>Montážne práce podľa 21M - úhrn</t>
  </si>
  <si>
    <t>Nosný materiál podľa 21M včítane 3% podružný materiál - úhrn</t>
  </si>
  <si>
    <t>HLAVA III - úhrn</t>
  </si>
  <si>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</si>
  <si>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</si>
  <si>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</si>
  <si>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</si>
  <si>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</si>
  <si>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</si>
  <si>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</si>
  <si>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</si>
  <si>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</si>
  <si>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</si>
  <si>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</si>
  <si>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</si>
  <si>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Počet listov:</t>
  </si>
  <si>
    <t>Rozpočtár</t>
  </si>
  <si>
    <t>Titulný list  C</t>
  </si>
  <si>
    <t>ING. BUKOVINA</t>
  </si>
  <si>
    <t>Funkcia</t>
  </si>
  <si>
    <t>Rekapitulácia CC</t>
  </si>
  <si>
    <t>Poznámky:</t>
  </si>
  <si>
    <t>Spolu:</t>
  </si>
  <si>
    <t>Stroje, zariadenia a montáže k cenníkom rady</t>
  </si>
  <si>
    <t>Nosný materiál k cenníkom rady M a S, štruktur.kabeláž</t>
  </si>
  <si>
    <t>Cena položky [EUR]</t>
  </si>
  <si>
    <t>Cena/JM [EUR]</t>
  </si>
  <si>
    <t xml:space="preserve">Archívne číslo: </t>
  </si>
  <si>
    <t>009</t>
  </si>
  <si>
    <t>Rúrka ochranná z PE, novoduru ap., uložená pevne vnútorná do D 100 mm</t>
  </si>
  <si>
    <t>MAT</t>
  </si>
  <si>
    <t>HDPE 40/33</t>
  </si>
  <si>
    <t>Príplatok na zaťahovanie káblov, váha kábla do   0.75 kg</t>
  </si>
  <si>
    <t>Chránička káblová HDPE 40/33mm HDPE čierna s červeným pásikom</t>
  </si>
  <si>
    <t>Telefónny kábel</t>
  </si>
  <si>
    <t>Jednosmerné meranie na miestnom oznamovacom kábli vr.vypracovania
meracieho protokolu</t>
  </si>
  <si>
    <t>PAR</t>
  </si>
  <si>
    <t>Plasson pr. 40 mm</t>
  </si>
  <si>
    <t>Koncovka Plasson pr. 40 mm s ventilom</t>
  </si>
  <si>
    <t>Zemné práce</t>
  </si>
  <si>
    <t>Rozvinutie a uloženie výstražnej fólie z PVC do ryhy,šírka 33 cm</t>
  </si>
  <si>
    <t>m2</t>
  </si>
  <si>
    <t>Hĺbenie káblovej ryhy 50 cm širokej a 120 cm hlbokej, v zemine triedy 3</t>
  </si>
  <si>
    <t>Ručný zásyp nezap. káblovej ryhy bez zhutn. zeminy, 50 cm širokej, 120 cm hlbokej v zemine tr. 3</t>
  </si>
  <si>
    <t>- úhrn:</t>
  </si>
  <si>
    <t xml:space="preserve">NITTO JCSA 300BK </t>
  </si>
  <si>
    <t xml:space="preserve">Rúrka ochranná z PE, novoduru ap., uložená pevne vnútorná do D 63 mm </t>
  </si>
  <si>
    <t>FXKVR 110 IEC</t>
  </si>
  <si>
    <t>Rura kablova ochranna ohybna HD-PE FI 110mm cierna v kotucoch</t>
  </si>
  <si>
    <t>Spojka NITTO JCSA 300BK</t>
  </si>
  <si>
    <t>Porealizačné zameranie pracovného pásu a trasy kábla</t>
  </si>
  <si>
    <t>Spracovanie knihy plánov - FTTx</t>
  </si>
  <si>
    <t>Výkop pre káblovú spojku a odbočnicu, ryha pre kábel do 10 kV v zemina triedy 3</t>
  </si>
  <si>
    <t xml:space="preserve">Mesto LEVOČA, Námestie Majstra Pavla č. 4, 054 01 Levoča
</t>
  </si>
  <si>
    <t>VÝSTAVBA DVOCH NÁJOMNÝCH BYTOVÝCH DOMOV V LEVOČI</t>
  </si>
  <si>
    <t>SO 05 - TELEFÓNNA PRÍPOJKA SLOVAK TELEKOM</t>
  </si>
  <si>
    <t>NITTO JCSA 600WH</t>
  </si>
  <si>
    <t>TCEPKPFLE 25xN0,6</t>
  </si>
  <si>
    <t>TCEPKPFLE 50xN0,6</t>
  </si>
  <si>
    <t>Spojka NITTO JCSA 600WH</t>
  </si>
  <si>
    <t>Proviz. úprava terénu v zemine tr. 3, aby nerovnosti terénu neboli väčšie ako 2 cm od vodor.hladiny</t>
  </si>
  <si>
    <t>Ručný zásyp nezap. káblovej ryhy bez zhutn. zeminy, 35 cm širokej, 80 cm hlbokej v zemine tr. 3</t>
  </si>
  <si>
    <t>Hĺbenie káblovej ryhy 35 cm širokej a 80 cm hlbokej, v zemine triedy 3</t>
  </si>
  <si>
    <t>220100P01</t>
  </si>
  <si>
    <t xml:space="preserve">Spojka Nitto   </t>
  </si>
  <si>
    <t>HZS</t>
  </si>
  <si>
    <t>Montáž(voľné uloženie) do lôžka alebo žľabu vrátane uzavretia koncov-TCEPKPFLE</t>
  </si>
  <si>
    <t>21.11 - kábel do 100 x 4</t>
  </si>
  <si>
    <t>21.11 - kábel do 25 x 4</t>
  </si>
  <si>
    <t>MUR102.0/100</t>
  </si>
  <si>
    <t>Skrinka rozv. MUR 102.0/100 na fasádu</t>
  </si>
  <si>
    <t>Kro0zn.p.2/10</t>
  </si>
  <si>
    <t>Označovaci pásik KRONE 2/10</t>
  </si>
  <si>
    <t>KroŠtltok pop.</t>
  </si>
  <si>
    <t>Štítok popisný k lište</t>
  </si>
  <si>
    <t>MP122-01</t>
  </si>
  <si>
    <t>Montážny plech 6050 3 122-01</t>
  </si>
  <si>
    <t>KRONE 2/10</t>
  </si>
  <si>
    <t>Pásik KRONE LSA/10P/2 rozpoj.</t>
  </si>
  <si>
    <t>Skriňa MUR pod omietku .upevnenie,vyvŕtanie otvorov pre upevnenie a
prív.vedenie,bez mont.svorkovníc</t>
  </si>
  <si>
    <t>C. Výkaz</t>
  </si>
  <si>
    <t>Výkaz kontroloval</t>
  </si>
  <si>
    <t>Výkaz časť CA</t>
  </si>
  <si>
    <t>Výkaz schválil</t>
  </si>
  <si>
    <t>Výkaz časť CB</t>
  </si>
  <si>
    <t>C. Výkaz - Titulný list</t>
  </si>
  <si>
    <t xml:space="preserve">Výkaz </t>
  </si>
  <si>
    <t>Výkaz celkom - 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</si>
</sst>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2" xfId="0" applyBorder="1"/>
    <xf numFmtId="2" fontId="0" fillId="0" borderId="2" xfId="0" applyNumberFormat="1" applyBorder="1"/>
    <xf numFmtId="0" fontId="1" fillId="3" borderId="1" xfId="0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1" fillId="0" borderId="0" xfId="0" applyNumberFormat="1" applyFont="1"/>
    <xf numFmtId="49" fontId="0" fillId="0" borderId="0" xfId="0" applyNumberFormat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0" fontId="0" fillId="0" borderId="2" xfId="0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>
      <alignment horizontal="left" wrapText="1"/>
    </xf>
    <xf numFmtId="4" fontId="0" fillId="0" borderId="0" xfId="0" applyNumberFormat="1"/>
    <xf numFmtId="4" fontId="1" fillId="0" borderId="0" xfId="0" applyNumberFormat="1" applyFont="1"/>
    <xf numFmtId="0" fontId="1" fillId="0" borderId="2" xfId="0" applyFont="1" applyBorder="1" applyAlignment="1">
      <alignment horizontal="left" wrapText="1"/>
    </xf>
    <xf numFmtId="2" fontId="1" fillId="0" borderId="2" xfId="0" applyNumberFormat="1" applyFont="1" applyBorder="1"/>
    <xf numFmtId="2" fontId="0" fillId="0" borderId="2" xfId="0" applyNumberFormat="1" applyFill="1" applyBorder="1"/>
    <xf numFmtId="0" fontId="0" fillId="0" borderId="2" xfId="0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164" fontId="1" fillId="0" borderId="6" xfId="0" applyNumberFormat="1" applyFon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3"/>
  <sheetViews>
    <sheetView zoomScale="85" zoomScaleNormal="85" workbookViewId="0">
      <selection activeCell="L8" sqref="L8"/>
    </sheetView>
  </sheetViews>
  <sheetFormatPr defaultRowHeight="15" x14ac:dyDescent="0.25"/>
  <cols>
    <col min="2" max="2" width="41" bestFit="1" customWidth="1"/>
    <col min="3" max="3" width="1.5703125" bestFit="1" customWidth="1"/>
  </cols>
  <sheetData>
    <row r="4" spans="2:10" x14ac:dyDescent="0.25">
      <c r="F4" s="1" t="s">
        <v>95</v>
      </c>
    </row>
    <row r="5" spans="2:10" x14ac:dyDescent="0.25">
      <c r="B5" t="s">
        <v>18</v>
      </c>
      <c r="C5" t="s">
        <v>19</v>
      </c>
    </row>
    <row r="6" spans="2:10" x14ac:dyDescent="0.25">
      <c r="B6" t="s">
        <v>20</v>
      </c>
      <c r="C6" t="s">
        <v>19</v>
      </c>
    </row>
    <row r="7" spans="2:10" x14ac:dyDescent="0.25">
      <c r="B7" t="s">
        <v>21</v>
      </c>
      <c r="C7" t="s">
        <v>19</v>
      </c>
    </row>
    <row r="8" spans="2:10" x14ac:dyDescent="0.25">
      <c r="B8" t="s">
        <v>22</v>
      </c>
      <c r="C8" t="s">
        <v>19</v>
      </c>
      <c r="D8" s="31" t="s">
        <v>68</v>
      </c>
      <c r="E8" s="31"/>
      <c r="F8" s="31"/>
      <c r="G8" s="31"/>
      <c r="H8" s="31"/>
    </row>
    <row r="9" spans="2:10" x14ac:dyDescent="0.25">
      <c r="B9" t="s">
        <v>23</v>
      </c>
      <c r="C9" t="s">
        <v>19</v>
      </c>
    </row>
    <row r="10" spans="2:10" x14ac:dyDescent="0.25">
      <c r="B10" t="s">
        <v>24</v>
      </c>
      <c r="C10" t="s">
        <v>19</v>
      </c>
    </row>
    <row r="11" spans="2:10" x14ac:dyDescent="0.25">
      <c r="B11" t="s">
        <v>25</v>
      </c>
      <c r="C11" t="s">
        <v>19</v>
      </c>
      <c r="D11" s="31" t="s">
        <v>69</v>
      </c>
      <c r="E11" s="31"/>
      <c r="F11" s="31"/>
      <c r="G11" s="31"/>
      <c r="H11" s="31"/>
      <c r="I11" s="31"/>
      <c r="J11" s="31"/>
    </row>
    <row r="13" spans="2:10" x14ac:dyDescent="0.25">
      <c r="B13" t="s">
        <v>26</v>
      </c>
      <c r="C13" t="s">
        <v>19</v>
      </c>
      <c r="D13" t="s">
        <v>70</v>
      </c>
    </row>
    <row r="14" spans="2:10" x14ac:dyDescent="0.25">
      <c r="B14" t="s">
        <v>27</v>
      </c>
      <c r="C14" t="s">
        <v>19</v>
      </c>
    </row>
    <row r="15" spans="2:10" x14ac:dyDescent="0.25">
      <c r="B15" t="s">
        <v>28</v>
      </c>
      <c r="C15" t="s">
        <v>19</v>
      </c>
    </row>
    <row r="16" spans="2:10" x14ac:dyDescent="0.25">
      <c r="B16" t="s">
        <v>29</v>
      </c>
      <c r="C16" t="s">
        <v>19</v>
      </c>
      <c r="H16" t="s">
        <v>30</v>
      </c>
    </row>
    <row r="17" spans="2:8" x14ac:dyDescent="0.25">
      <c r="B17" t="s">
        <v>31</v>
      </c>
      <c r="C17" t="s">
        <v>19</v>
      </c>
      <c r="D17" t="s">
        <v>33</v>
      </c>
      <c r="H17" t="s">
        <v>32</v>
      </c>
    </row>
    <row r="18" spans="2:8" x14ac:dyDescent="0.25">
      <c r="B18" t="s">
        <v>96</v>
      </c>
      <c r="C18" t="s">
        <v>19</v>
      </c>
      <c r="D18" t="s">
        <v>33</v>
      </c>
      <c r="H18" t="s">
        <v>97</v>
      </c>
    </row>
    <row r="19" spans="2:8" x14ac:dyDescent="0.25">
      <c r="B19" t="s">
        <v>98</v>
      </c>
      <c r="C19" t="s">
        <v>19</v>
      </c>
      <c r="H19" t="s">
        <v>99</v>
      </c>
    </row>
    <row r="20" spans="2:8" x14ac:dyDescent="0.25">
      <c r="B20" t="s">
        <v>34</v>
      </c>
      <c r="C20" t="s">
        <v>19</v>
      </c>
      <c r="H20" t="s">
        <v>35</v>
      </c>
    </row>
    <row r="21" spans="2:8" x14ac:dyDescent="0.25">
      <c r="B21" t="s">
        <v>36</v>
      </c>
      <c r="H21" t="s">
        <v>37</v>
      </c>
    </row>
    <row r="22" spans="2:8" x14ac:dyDescent="0.25">
      <c r="B22" t="s">
        <v>42</v>
      </c>
    </row>
    <row r="23" spans="2:8" x14ac:dyDescent="0.25">
      <c r="B23" t="s">
        <v>100</v>
      </c>
    </row>
  </sheetData>
  <mergeCells count="2">
    <mergeCell ref="D8:H8"/>
    <mergeCell ref="D11:J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3" zoomScale="145" zoomScaleNormal="145" workbookViewId="0">
      <selection activeCell="H25" sqref="H25"/>
    </sheetView>
  </sheetViews>
  <sheetFormatPr defaultRowHeight="15" x14ac:dyDescent="0.25"/>
  <cols>
    <col min="1" max="1" width="4.42578125" style="3" customWidth="1"/>
    <col min="2" max="2" width="10.85546875" style="2" customWidth="1"/>
    <col min="3" max="3" width="3.85546875" customWidth="1"/>
    <col min="4" max="4" width="74.140625" bestFit="1" customWidth="1"/>
    <col min="5" max="5" width="9.5703125" bestFit="1" customWidth="1"/>
    <col min="6" max="6" width="4.42578125" bestFit="1" customWidth="1"/>
    <col min="7" max="7" width="8.7109375" bestFit="1" customWidth="1"/>
    <col min="8" max="8" width="11.85546875" bestFit="1" customWidth="1"/>
  </cols>
  <sheetData>
    <row r="1" spans="1:8" ht="15.75" thickBot="1" x14ac:dyDescent="0.3"/>
    <row r="2" spans="1:8" ht="45.95" customHeight="1" thickBot="1" x14ac:dyDescent="0.3">
      <c r="B2" s="11" t="s">
        <v>0</v>
      </c>
      <c r="C2" s="11"/>
      <c r="D2" s="11" t="s">
        <v>4</v>
      </c>
      <c r="E2" s="11" t="s">
        <v>2</v>
      </c>
      <c r="F2" s="11" t="s">
        <v>3</v>
      </c>
      <c r="G2" s="7" t="s">
        <v>41</v>
      </c>
      <c r="H2" s="7" t="s">
        <v>40</v>
      </c>
    </row>
    <row r="3" spans="1:8" ht="15.75" thickBot="1" x14ac:dyDescent="0.3">
      <c r="A3" s="4"/>
      <c r="B3" s="12"/>
      <c r="C3" s="13"/>
      <c r="D3" s="14" t="s">
        <v>38</v>
      </c>
      <c r="E3" s="13"/>
      <c r="F3" s="13"/>
      <c r="G3" s="13"/>
      <c r="H3" s="15"/>
    </row>
    <row r="4" spans="1:8" s="3" customFormat="1" ht="30" x14ac:dyDescent="0.25">
      <c r="B4" s="23">
        <v>220111431</v>
      </c>
      <c r="C4" s="23"/>
      <c r="D4" s="24" t="s">
        <v>50</v>
      </c>
      <c r="E4" s="23">
        <v>100</v>
      </c>
      <c r="F4" s="23" t="s">
        <v>51</v>
      </c>
      <c r="G4" s="23"/>
      <c r="H4" s="10"/>
    </row>
    <row r="5" spans="1:8" x14ac:dyDescent="0.25">
      <c r="B5" s="8">
        <v>210010136</v>
      </c>
      <c r="C5" s="8"/>
      <c r="D5" s="20" t="s">
        <v>44</v>
      </c>
      <c r="E5" s="8">
        <v>7</v>
      </c>
      <c r="F5" s="8" t="s">
        <v>7</v>
      </c>
      <c r="G5" s="8"/>
      <c r="H5" s="10"/>
    </row>
    <row r="6" spans="1:8" x14ac:dyDescent="0.25">
      <c r="B6" s="8">
        <v>210010135</v>
      </c>
      <c r="C6" s="8"/>
      <c r="D6" s="20" t="s">
        <v>61</v>
      </c>
      <c r="E6" s="8">
        <v>165</v>
      </c>
      <c r="F6" s="8" t="s">
        <v>7</v>
      </c>
      <c r="G6" s="8"/>
      <c r="H6" s="10"/>
    </row>
    <row r="7" spans="1:8" s="3" customFormat="1" x14ac:dyDescent="0.25">
      <c r="B7" s="23">
        <v>412111390</v>
      </c>
      <c r="C7" s="23"/>
      <c r="D7" s="30" t="s">
        <v>81</v>
      </c>
      <c r="E7" s="23">
        <v>165</v>
      </c>
      <c r="F7" s="23" t="s">
        <v>7</v>
      </c>
      <c r="G7" s="23"/>
      <c r="H7" s="29"/>
    </row>
    <row r="8" spans="1:8" s="3" customFormat="1" ht="30" x14ac:dyDescent="0.25">
      <c r="B8" s="23">
        <v>220260301</v>
      </c>
      <c r="C8" s="23"/>
      <c r="D8" s="24" t="s">
        <v>94</v>
      </c>
      <c r="E8" s="23">
        <v>2</v>
      </c>
      <c r="F8" s="23" t="s">
        <v>6</v>
      </c>
      <c r="G8" s="23"/>
      <c r="H8" s="29"/>
    </row>
    <row r="9" spans="1:8" x14ac:dyDescent="0.25">
      <c r="B9" s="8" t="s">
        <v>80</v>
      </c>
      <c r="C9" s="8"/>
      <c r="D9" s="20" t="s">
        <v>82</v>
      </c>
      <c r="E9" s="8">
        <v>110</v>
      </c>
      <c r="F9" s="8" t="s">
        <v>7</v>
      </c>
      <c r="G9" s="8"/>
      <c r="H9" s="10"/>
    </row>
    <row r="10" spans="1:8" x14ac:dyDescent="0.25">
      <c r="B10" s="8" t="s">
        <v>80</v>
      </c>
      <c r="C10" s="8"/>
      <c r="D10" s="20" t="s">
        <v>83</v>
      </c>
      <c r="E10" s="8">
        <v>65</v>
      </c>
      <c r="F10" s="8" t="s">
        <v>7</v>
      </c>
      <c r="G10" s="8"/>
      <c r="H10" s="10"/>
    </row>
    <row r="11" spans="1:8" x14ac:dyDescent="0.25">
      <c r="B11" s="8" t="s">
        <v>78</v>
      </c>
      <c r="C11" s="8"/>
      <c r="D11" s="20" t="s">
        <v>79</v>
      </c>
      <c r="E11" s="8">
        <v>2</v>
      </c>
      <c r="F11" s="8" t="s">
        <v>6</v>
      </c>
      <c r="G11" s="8"/>
      <c r="H11" s="10"/>
    </row>
    <row r="12" spans="1:8" x14ac:dyDescent="0.25">
      <c r="B12" s="8" t="s">
        <v>80</v>
      </c>
      <c r="C12" s="8"/>
      <c r="D12" s="22" t="s">
        <v>65</v>
      </c>
      <c r="E12" s="8">
        <v>1</v>
      </c>
      <c r="F12" s="8" t="s">
        <v>6</v>
      </c>
      <c r="G12" s="8"/>
      <c r="H12" s="10"/>
    </row>
    <row r="13" spans="1:8" x14ac:dyDescent="0.25">
      <c r="B13" s="8" t="s">
        <v>80</v>
      </c>
      <c r="C13" s="8"/>
      <c r="D13" s="22" t="s">
        <v>66</v>
      </c>
      <c r="E13" s="8">
        <v>1</v>
      </c>
      <c r="F13" s="8" t="s">
        <v>6</v>
      </c>
      <c r="G13" s="8"/>
      <c r="H13" s="10"/>
    </row>
    <row r="14" spans="1:8" x14ac:dyDescent="0.25">
      <c r="B14" s="8">
        <v>210950202</v>
      </c>
      <c r="C14" s="8"/>
      <c r="D14" s="22" t="s">
        <v>47</v>
      </c>
      <c r="E14" s="8">
        <v>7</v>
      </c>
      <c r="F14" s="8" t="s">
        <v>7</v>
      </c>
      <c r="G14" s="8"/>
      <c r="H14" s="10"/>
    </row>
    <row r="15" spans="1:8" x14ac:dyDescent="0.25">
      <c r="B15" s="8"/>
      <c r="C15" s="8"/>
      <c r="D15" s="22"/>
      <c r="E15" s="8"/>
      <c r="F15" s="8"/>
      <c r="G15" s="8" t="s">
        <v>59</v>
      </c>
      <c r="H15" s="28"/>
    </row>
    <row r="16" spans="1:8" x14ac:dyDescent="0.25">
      <c r="B16" s="8"/>
      <c r="C16" s="8"/>
      <c r="D16" s="27" t="s">
        <v>54</v>
      </c>
      <c r="E16" s="8"/>
      <c r="F16" s="8"/>
      <c r="G16" s="8"/>
      <c r="H16" s="10"/>
    </row>
    <row r="17" spans="2:9" x14ac:dyDescent="0.25">
      <c r="B17" s="8"/>
      <c r="C17" s="8"/>
      <c r="D17" s="22"/>
      <c r="E17" s="8"/>
      <c r="F17" s="8"/>
      <c r="G17" s="8"/>
      <c r="H17" s="10"/>
    </row>
    <row r="18" spans="2:9" x14ac:dyDescent="0.25">
      <c r="B18" s="8">
        <v>460490012</v>
      </c>
      <c r="C18" s="8"/>
      <c r="D18" s="22" t="s">
        <v>55</v>
      </c>
      <c r="E18" s="8">
        <v>165</v>
      </c>
      <c r="F18" s="8" t="s">
        <v>7</v>
      </c>
      <c r="G18" s="8"/>
      <c r="H18" s="10"/>
    </row>
    <row r="19" spans="2:9" s="3" customFormat="1" x14ac:dyDescent="0.25">
      <c r="B19" s="23">
        <v>460230001</v>
      </c>
      <c r="C19" s="23"/>
      <c r="D19" s="24" t="s">
        <v>67</v>
      </c>
      <c r="E19" s="23">
        <v>1</v>
      </c>
      <c r="F19" s="23" t="s">
        <v>6</v>
      </c>
      <c r="G19" s="23"/>
      <c r="H19" s="29"/>
    </row>
    <row r="20" spans="2:9" ht="30" x14ac:dyDescent="0.25">
      <c r="B20" s="8">
        <v>460620013</v>
      </c>
      <c r="C20" s="8"/>
      <c r="D20" s="22" t="s">
        <v>75</v>
      </c>
      <c r="E20" s="8">
        <v>58</v>
      </c>
      <c r="F20" s="8" t="s">
        <v>56</v>
      </c>
      <c r="G20" s="8"/>
      <c r="H20" s="10"/>
    </row>
    <row r="21" spans="2:9" x14ac:dyDescent="0.25">
      <c r="B21" s="8">
        <v>460200303</v>
      </c>
      <c r="C21" s="8"/>
      <c r="D21" s="22" t="s">
        <v>57</v>
      </c>
      <c r="E21" s="8">
        <v>7</v>
      </c>
      <c r="F21" s="8" t="s">
        <v>7</v>
      </c>
      <c r="G21" s="8"/>
      <c r="H21" s="10"/>
    </row>
    <row r="22" spans="2:9" ht="30" x14ac:dyDescent="0.25">
      <c r="B22" s="8">
        <v>460560303</v>
      </c>
      <c r="C22" s="8"/>
      <c r="D22" s="22" t="s">
        <v>58</v>
      </c>
      <c r="E22" s="8">
        <v>7</v>
      </c>
      <c r="F22" s="8" t="s">
        <v>7</v>
      </c>
      <c r="G22" s="8"/>
      <c r="H22" s="10"/>
    </row>
    <row r="23" spans="2:9" x14ac:dyDescent="0.25">
      <c r="B23" s="8">
        <v>460200163</v>
      </c>
      <c r="C23" s="8"/>
      <c r="D23" s="22" t="s">
        <v>77</v>
      </c>
      <c r="E23" s="8">
        <v>158</v>
      </c>
      <c r="F23" s="8" t="s">
        <v>7</v>
      </c>
      <c r="G23" s="8"/>
      <c r="H23" s="10"/>
    </row>
    <row r="24" spans="2:9" ht="30" x14ac:dyDescent="0.25">
      <c r="B24" s="8">
        <v>460560163</v>
      </c>
      <c r="C24" s="8"/>
      <c r="D24" s="22" t="s">
        <v>76</v>
      </c>
      <c r="E24" s="8">
        <v>158</v>
      </c>
      <c r="F24" s="8" t="s">
        <v>7</v>
      </c>
      <c r="G24" s="8"/>
      <c r="H24" s="10"/>
    </row>
    <row r="25" spans="2:9" x14ac:dyDescent="0.25">
      <c r="B25" s="8"/>
      <c r="C25" s="8"/>
      <c r="D25" s="22"/>
      <c r="E25" s="8"/>
      <c r="F25" s="8"/>
      <c r="G25" s="8" t="s">
        <v>59</v>
      </c>
      <c r="H25" s="28"/>
    </row>
    <row r="26" spans="2:9" x14ac:dyDescent="0.25">
      <c r="G26" s="32">
        <f>H25+H15</f>
        <v>0</v>
      </c>
      <c r="H26" s="32"/>
      <c r="I26" s="1"/>
    </row>
    <row r="28" spans="2:9" x14ac:dyDescent="0.25">
      <c r="H28" s="21"/>
    </row>
  </sheetData>
  <mergeCells count="1">
    <mergeCell ref="G26:H2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zoomScale="175" zoomScaleNormal="175" workbookViewId="0">
      <selection activeCell="G4" sqref="G4:H15"/>
    </sheetView>
  </sheetViews>
  <sheetFormatPr defaultRowHeight="15" x14ac:dyDescent="0.25"/>
  <cols>
    <col min="1" max="1" width="4.7109375" bestFit="1" customWidth="1"/>
    <col min="2" max="2" width="7.140625" style="2" bestFit="1" customWidth="1"/>
    <col min="3" max="3" width="21.7109375" bestFit="1" customWidth="1"/>
    <col min="4" max="4" width="60.28515625" bestFit="1" customWidth="1"/>
    <col min="5" max="5" width="9.5703125" bestFit="1" customWidth="1"/>
    <col min="6" max="6" width="3.7109375" bestFit="1" customWidth="1"/>
    <col min="7" max="7" width="8.7109375" bestFit="1" customWidth="1"/>
    <col min="8" max="8" width="11.7109375" bestFit="1" customWidth="1"/>
  </cols>
  <sheetData>
    <row r="1" spans="2:9" ht="15.75" thickBot="1" x14ac:dyDescent="0.3"/>
    <row r="2" spans="2:9" s="5" customFormat="1" ht="45.95" customHeight="1" thickBot="1" x14ac:dyDescent="0.3">
      <c r="B2" s="11" t="s">
        <v>0</v>
      </c>
      <c r="C2" s="11" t="s">
        <v>1</v>
      </c>
      <c r="D2" s="11" t="s">
        <v>4</v>
      </c>
      <c r="E2" s="6" t="s">
        <v>2</v>
      </c>
      <c r="F2" s="6" t="s">
        <v>3</v>
      </c>
      <c r="G2" s="7" t="s">
        <v>41</v>
      </c>
      <c r="H2" s="7" t="s">
        <v>40</v>
      </c>
    </row>
    <row r="3" spans="2:9" ht="15.75" thickBot="1" x14ac:dyDescent="0.3">
      <c r="B3" s="12"/>
      <c r="C3" s="13"/>
      <c r="D3" s="14" t="s">
        <v>39</v>
      </c>
      <c r="E3" s="13"/>
      <c r="F3" s="13"/>
      <c r="G3" s="13"/>
      <c r="H3" s="15"/>
    </row>
    <row r="4" spans="2:9" x14ac:dyDescent="0.25">
      <c r="B4" s="8" t="s">
        <v>45</v>
      </c>
      <c r="C4" s="9" t="s">
        <v>60</v>
      </c>
      <c r="D4" s="9" t="s">
        <v>64</v>
      </c>
      <c r="E4" s="9">
        <v>1</v>
      </c>
      <c r="F4" s="9" t="s">
        <v>6</v>
      </c>
      <c r="G4" s="10"/>
      <c r="H4" s="10"/>
    </row>
    <row r="5" spans="2:9" x14ac:dyDescent="0.25">
      <c r="B5" s="8" t="s">
        <v>45</v>
      </c>
      <c r="C5" s="9" t="s">
        <v>71</v>
      </c>
      <c r="D5" s="9" t="s">
        <v>74</v>
      </c>
      <c r="E5" s="9">
        <v>1</v>
      </c>
      <c r="F5" s="9" t="s">
        <v>6</v>
      </c>
      <c r="G5" s="10"/>
      <c r="H5" s="10"/>
    </row>
    <row r="6" spans="2:9" x14ac:dyDescent="0.25">
      <c r="B6" s="8" t="s">
        <v>45</v>
      </c>
      <c r="C6" s="9" t="s">
        <v>73</v>
      </c>
      <c r="D6" s="9" t="s">
        <v>49</v>
      </c>
      <c r="E6" s="9">
        <v>110</v>
      </c>
      <c r="F6" s="9" t="s">
        <v>7</v>
      </c>
      <c r="G6" s="10"/>
      <c r="H6" s="10"/>
    </row>
    <row r="7" spans="2:9" x14ac:dyDescent="0.25">
      <c r="B7" s="8" t="s">
        <v>45</v>
      </c>
      <c r="C7" s="9" t="s">
        <v>72</v>
      </c>
      <c r="D7" s="9" t="s">
        <v>49</v>
      </c>
      <c r="E7" s="9">
        <v>65</v>
      </c>
      <c r="F7" s="9" t="s">
        <v>7</v>
      </c>
      <c r="G7" s="10"/>
      <c r="H7" s="10"/>
    </row>
    <row r="8" spans="2:9" x14ac:dyDescent="0.25">
      <c r="B8" s="8" t="s">
        <v>45</v>
      </c>
      <c r="C8" s="9" t="s">
        <v>92</v>
      </c>
      <c r="D8" s="9" t="s">
        <v>93</v>
      </c>
      <c r="E8" s="9">
        <v>2</v>
      </c>
      <c r="F8" s="9" t="s">
        <v>6</v>
      </c>
      <c r="G8" s="10"/>
      <c r="H8" s="10"/>
    </row>
    <row r="9" spans="2:9" x14ac:dyDescent="0.25">
      <c r="B9" s="8" t="s">
        <v>45</v>
      </c>
      <c r="C9" s="9" t="s">
        <v>46</v>
      </c>
      <c r="D9" s="9" t="s">
        <v>48</v>
      </c>
      <c r="E9" s="9">
        <v>175</v>
      </c>
      <c r="F9" s="9" t="s">
        <v>7</v>
      </c>
      <c r="G9" s="10"/>
      <c r="H9" s="10"/>
    </row>
    <row r="10" spans="2:9" x14ac:dyDescent="0.25">
      <c r="B10" s="8">
        <v>94525</v>
      </c>
      <c r="C10" s="9" t="s">
        <v>62</v>
      </c>
      <c r="D10" s="9" t="s">
        <v>63</v>
      </c>
      <c r="E10" s="9">
        <v>7</v>
      </c>
      <c r="F10" s="9" t="s">
        <v>7</v>
      </c>
      <c r="G10" s="10"/>
      <c r="H10" s="10"/>
    </row>
    <row r="11" spans="2:9" x14ac:dyDescent="0.25">
      <c r="B11" s="8" t="s">
        <v>45</v>
      </c>
      <c r="C11" s="9" t="s">
        <v>84</v>
      </c>
      <c r="D11" s="9" t="s">
        <v>85</v>
      </c>
      <c r="E11" s="9">
        <v>2</v>
      </c>
      <c r="F11" s="9" t="s">
        <v>6</v>
      </c>
      <c r="G11" s="10"/>
      <c r="H11" s="10"/>
    </row>
    <row r="12" spans="2:9" x14ac:dyDescent="0.25">
      <c r="B12" s="8" t="s">
        <v>45</v>
      </c>
      <c r="C12" s="9" t="s">
        <v>86</v>
      </c>
      <c r="D12" s="9" t="s">
        <v>87</v>
      </c>
      <c r="E12" s="9">
        <v>2</v>
      </c>
      <c r="F12" s="9" t="s">
        <v>6</v>
      </c>
      <c r="G12" s="10"/>
      <c r="H12" s="10"/>
    </row>
    <row r="13" spans="2:9" x14ac:dyDescent="0.25">
      <c r="B13" s="8" t="s">
        <v>45</v>
      </c>
      <c r="C13" s="9" t="s">
        <v>88</v>
      </c>
      <c r="D13" s="9" t="s">
        <v>89</v>
      </c>
      <c r="E13" s="9">
        <v>2</v>
      </c>
      <c r="F13" s="9" t="s">
        <v>6</v>
      </c>
      <c r="G13" s="10"/>
      <c r="H13" s="10"/>
    </row>
    <row r="14" spans="2:9" x14ac:dyDescent="0.25">
      <c r="B14" s="8" t="s">
        <v>45</v>
      </c>
      <c r="C14" s="9" t="s">
        <v>90</v>
      </c>
      <c r="D14" s="9" t="s">
        <v>91</v>
      </c>
      <c r="E14" s="9">
        <v>2</v>
      </c>
      <c r="F14" s="9" t="s">
        <v>6</v>
      </c>
      <c r="G14" s="10"/>
      <c r="H14" s="10"/>
    </row>
    <row r="15" spans="2:9" s="3" customFormat="1" x14ac:dyDescent="0.25">
      <c r="B15" s="8" t="s">
        <v>45</v>
      </c>
      <c r="C15" s="9" t="s">
        <v>52</v>
      </c>
      <c r="D15" s="9" t="s">
        <v>53</v>
      </c>
      <c r="E15" s="9">
        <v>4</v>
      </c>
      <c r="F15" s="9" t="s">
        <v>6</v>
      </c>
      <c r="G15" s="10"/>
      <c r="H15" s="10"/>
    </row>
    <row r="16" spans="2:9" x14ac:dyDescent="0.25">
      <c r="H16" s="16">
        <f>SUM(H4:H15)</f>
        <v>0</v>
      </c>
      <c r="I16" s="1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4"/>
  <sheetViews>
    <sheetView tabSelected="1" zoomScale="115" zoomScaleNormal="115" workbookViewId="0">
      <selection activeCell="N6" sqref="N6"/>
    </sheetView>
  </sheetViews>
  <sheetFormatPr defaultRowHeight="15" x14ac:dyDescent="0.25"/>
  <cols>
    <col min="3" max="3" width="11" customWidth="1"/>
    <col min="12" max="12" width="5.28515625" customWidth="1"/>
    <col min="14" max="14" width="12.140625" customWidth="1"/>
  </cols>
  <sheetData>
    <row r="2" spans="2:18" x14ac:dyDescent="0.25">
      <c r="G2" s="1" t="s">
        <v>9</v>
      </c>
    </row>
    <row r="4" spans="2:18" x14ac:dyDescent="0.25">
      <c r="B4" s="1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x14ac:dyDescent="0.25">
      <c r="B5" s="1" t="s">
        <v>0</v>
      </c>
      <c r="C5" s="1"/>
      <c r="D5" s="1"/>
      <c r="E5" s="1" t="s">
        <v>11</v>
      </c>
      <c r="F5" s="1"/>
      <c r="G5" s="1"/>
      <c r="H5" s="1"/>
      <c r="I5" s="1"/>
      <c r="J5" s="1"/>
      <c r="K5" s="1" t="s">
        <v>12</v>
      </c>
      <c r="L5" s="1"/>
      <c r="N5" s="1"/>
      <c r="O5" s="1"/>
      <c r="P5" s="1"/>
    </row>
    <row r="6" spans="2:18" x14ac:dyDescent="0.25">
      <c r="B6" s="1"/>
      <c r="C6" s="1"/>
      <c r="D6" s="1"/>
      <c r="E6" s="1"/>
      <c r="F6" s="1"/>
      <c r="G6" s="1"/>
      <c r="H6" s="1"/>
      <c r="I6" s="1"/>
      <c r="J6" s="1"/>
      <c r="K6" s="1" t="s">
        <v>13</v>
      </c>
      <c r="L6" s="1"/>
      <c r="N6" s="1"/>
      <c r="O6" s="1"/>
      <c r="P6" s="1"/>
    </row>
    <row r="7" spans="2:18" x14ac:dyDescent="0.25">
      <c r="B7" s="1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N7" s="1"/>
      <c r="O7" s="1"/>
      <c r="P7" s="1"/>
    </row>
    <row r="8" spans="2:18" x14ac:dyDescent="0.25">
      <c r="B8" t="s">
        <v>101</v>
      </c>
    </row>
    <row r="9" spans="2:18" x14ac:dyDescent="0.25">
      <c r="B9" t="s">
        <v>14</v>
      </c>
    </row>
    <row r="10" spans="2:18" x14ac:dyDescent="0.25">
      <c r="B10" t="s">
        <v>5</v>
      </c>
      <c r="C10" s="17" t="s">
        <v>43</v>
      </c>
      <c r="D10" t="s">
        <v>15</v>
      </c>
      <c r="K10" s="25"/>
      <c r="N10" s="18"/>
      <c r="O10" s="18"/>
      <c r="R10" s="16"/>
    </row>
    <row r="11" spans="2:18" x14ac:dyDescent="0.25">
      <c r="B11" t="s">
        <v>8</v>
      </c>
      <c r="C11" s="17" t="s">
        <v>43</v>
      </c>
      <c r="D11" t="s">
        <v>16</v>
      </c>
      <c r="K11" s="25"/>
      <c r="N11" s="18"/>
      <c r="O11" s="18"/>
    </row>
    <row r="12" spans="2:18" x14ac:dyDescent="0.25">
      <c r="B12" s="1" t="s">
        <v>17</v>
      </c>
      <c r="K12" s="26"/>
      <c r="N12" s="19"/>
      <c r="O12" s="19"/>
    </row>
    <row r="13" spans="2:18" x14ac:dyDescent="0.25">
      <c r="B13" s="1"/>
      <c r="K13" s="25"/>
      <c r="N13" s="18"/>
      <c r="O13" s="18"/>
    </row>
    <row r="14" spans="2:18" x14ac:dyDescent="0.25">
      <c r="B14" s="1" t="s">
        <v>102</v>
      </c>
      <c r="K14" s="26"/>
      <c r="N14" s="19"/>
      <c r="O14" s="19"/>
    </row>
  </sheetData>
  <pageMargins left="0.23622047244094491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TL</vt:lpstr>
      <vt:lpstr>praca</vt:lpstr>
      <vt:lpstr>material</vt:lpstr>
      <vt:lpstr>rekapitulacia</vt:lpstr>
      <vt:lpstr>material!Názvy_tlače</vt:lpstr>
      <vt:lpstr>praca!Názvy_tlače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pracovnyHP2</dc:creator>
  <cp:lastModifiedBy>pracovnyHP2</cp:lastModifiedBy>
  <cp:lastPrinted>2019-01-29T12:44:58Z</cp:lastPrinted>
  <dcterms:created xsi:type="dcterms:W3CDTF">2016-04-22T14:25:32Z</dcterms:created>
  <dcterms:modified xsi:type="dcterms:W3CDTF">2019-11-14T13:04:43Z</dcterms:modified>
</cp:coreProperties>
</file>